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25" windowWidth="20640" windowHeight="9600"/>
  </bookViews>
  <sheets>
    <sheet name="2014" sheetId="4" r:id="rId1"/>
    <sheet name="Sheet1" sheetId="1" r:id="rId2"/>
    <sheet name="Sheet2" sheetId="2" r:id="rId3"/>
    <sheet name="Sheet3" sheetId="3" r:id="rId4"/>
  </sheets>
  <definedNames>
    <definedName name="_xlnm.Print_Area" localSheetId="0">'2014'!#REF!</definedName>
    <definedName name="_xlnm.Print_Titles" localSheetId="0">'2014'!#REF!</definedName>
  </definedNames>
  <calcPr calcId="125725"/>
</workbook>
</file>

<file path=xl/calcChain.xml><?xml version="1.0" encoding="utf-8"?>
<calcChain xmlns="http://schemas.openxmlformats.org/spreadsheetml/2006/main">
  <c r="I9" i="4"/>
  <c r="H9"/>
  <c r="G9"/>
  <c r="F9"/>
  <c r="E9"/>
  <c r="H8"/>
  <c r="G8"/>
  <c r="F8"/>
  <c r="E8"/>
  <c r="H7"/>
  <c r="G7"/>
  <c r="F7"/>
  <c r="E7"/>
  <c r="I6"/>
  <c r="I8" l="1"/>
  <c r="I7"/>
</calcChain>
</file>

<file path=xl/sharedStrings.xml><?xml version="1.0" encoding="utf-8"?>
<sst xmlns="http://schemas.openxmlformats.org/spreadsheetml/2006/main" count="39" uniqueCount="20">
  <si>
    <t>الإداراة المالية</t>
  </si>
  <si>
    <t>البيان</t>
  </si>
  <si>
    <t>الأثاث</t>
  </si>
  <si>
    <t>التغيرات في الأصول الثابتة وإهلاكاتها خلال عام 2013</t>
  </si>
  <si>
    <t>تكلفة الأصول</t>
  </si>
  <si>
    <t>رصيد 2013/01/01</t>
  </si>
  <si>
    <t>الرصيد  2013/12/31</t>
  </si>
  <si>
    <t>الأجهزة</t>
  </si>
  <si>
    <t>سيارات</t>
  </si>
  <si>
    <t>المباني</t>
  </si>
  <si>
    <t>الإجمالي</t>
  </si>
  <si>
    <t>تاريخ</t>
  </si>
  <si>
    <t>بيان الإضافات</t>
  </si>
  <si>
    <t>الأصل</t>
  </si>
  <si>
    <t>أثاث</t>
  </si>
  <si>
    <t>أجهزة</t>
  </si>
  <si>
    <t>المبلغ</t>
  </si>
  <si>
    <t>بيان الإستبعادات</t>
  </si>
  <si>
    <t>الإضافات خلال السنة</t>
  </si>
  <si>
    <t>إستبعادات خلال السنة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</si>
</sst>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5" formatCode="yyyy/mm/dd"/>
  </numFmts>
  <fonts count="2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sz val="14"/>
      <color theme="1"/>
      <name val="Arial"/>
      <family val="2"/>
    </font>
    <font>
      <sz val="10"/>
      <color theme="1"/>
      <name val="Arial Unicode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0" fontId="5" fillId="0" borderId="0" xfId="1" applyFont="1"/>
    <xf numFmtId="9" fontId="5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23" fillId="0" borderId="0" xfId="0" applyFont="1" applyAlignment="1">
      <alignment readingOrder="2"/>
    </xf>
    <xf numFmtId="0" fontId="4" fillId="0" borderId="0" xfId="1" applyFont="1" applyAlignment="1">
      <alignment readingOrder="2"/>
    </xf>
    <xf numFmtId="4" fontId="4" fillId="0" borderId="11" xfId="1" applyNumberFormat="1" applyFont="1" applyBorder="1" applyAlignment="1">
      <alignment readingOrder="2"/>
    </xf>
    <xf numFmtId="4" fontId="4" fillId="0" borderId="12" xfId="1" applyNumberFormat="1" applyFont="1" applyBorder="1" applyAlignment="1">
      <alignment readingOrder="2"/>
    </xf>
    <xf numFmtId="4" fontId="4" fillId="0" borderId="13" xfId="1" applyNumberFormat="1" applyFont="1" applyBorder="1" applyAlignment="1">
      <alignment readingOrder="2"/>
    </xf>
    <xf numFmtId="0" fontId="2" fillId="24" borderId="1" xfId="1" applyFont="1" applyFill="1" applyBorder="1" applyAlignment="1">
      <alignment horizontal="center" readingOrder="2"/>
    </xf>
    <xf numFmtId="0" fontId="3" fillId="0" borderId="14" xfId="1" applyFont="1" applyBorder="1" applyAlignment="1">
      <alignment horizontal="center"/>
    </xf>
    <xf numFmtId="0" fontId="4" fillId="0" borderId="11" xfId="1" applyFont="1" applyBorder="1" applyAlignment="1">
      <alignment horizontal="center" readingOrder="2"/>
    </xf>
    <xf numFmtId="0" fontId="4" fillId="0" borderId="12" xfId="1" applyFont="1" applyBorder="1" applyAlignment="1">
      <alignment horizontal="center" readingOrder="2"/>
    </xf>
    <xf numFmtId="0" fontId="4" fillId="0" borderId="13" xfId="1" applyFont="1" applyBorder="1" applyAlignment="1">
      <alignment horizontal="center" readingOrder="2"/>
    </xf>
    <xf numFmtId="0" fontId="4" fillId="0" borderId="15" xfId="1" applyFont="1" applyBorder="1" applyAlignment="1">
      <alignment horizontal="right" readingOrder="2"/>
    </xf>
    <xf numFmtId="0" fontId="4" fillId="0" borderId="16" xfId="1" applyFont="1" applyBorder="1" applyAlignment="1">
      <alignment horizontal="right" readingOrder="2"/>
    </xf>
    <xf numFmtId="0" fontId="4" fillId="0" borderId="17" xfId="1" applyFont="1" applyBorder="1" applyAlignment="1">
      <alignment horizontal="right" readingOrder="2"/>
    </xf>
    <xf numFmtId="0" fontId="4" fillId="0" borderId="18" xfId="1" applyFont="1" applyBorder="1" applyAlignment="1">
      <alignment horizontal="right" readingOrder="2"/>
    </xf>
    <xf numFmtId="0" fontId="4" fillId="0" borderId="19" xfId="1" applyFont="1" applyBorder="1" applyAlignment="1">
      <alignment horizontal="right" readingOrder="2"/>
    </xf>
    <xf numFmtId="0" fontId="4" fillId="0" borderId="20" xfId="1" applyFont="1" applyBorder="1" applyAlignment="1">
      <alignment horizontal="right" readingOrder="2"/>
    </xf>
    <xf numFmtId="165" fontId="4" fillId="0" borderId="11" xfId="1" applyNumberFormat="1" applyFont="1" applyBorder="1" applyAlignment="1">
      <alignment horizontal="center" readingOrder="2"/>
    </xf>
    <xf numFmtId="165" fontId="4" fillId="0" borderId="12" xfId="1" applyNumberFormat="1" applyFont="1" applyBorder="1" applyAlignment="1">
      <alignment horizontal="center" readingOrder="2"/>
    </xf>
    <xf numFmtId="165" fontId="4" fillId="0" borderId="13" xfId="1" applyNumberFormat="1" applyFont="1" applyBorder="1" applyAlignment="1">
      <alignment horizontal="center" readingOrder="2"/>
    </xf>
    <xf numFmtId="4" fontId="0" fillId="0" borderId="0" xfId="0" applyNumberFormat="1"/>
    <xf numFmtId="0" fontId="24" fillId="0" borderId="0" xfId="0" applyFont="1"/>
    <xf numFmtId="0" fontId="2" fillId="24" borderId="21" xfId="1" applyFont="1" applyFill="1" applyBorder="1" applyAlignment="1">
      <alignment horizontal="center" readingOrder="2"/>
    </xf>
    <xf numFmtId="0" fontId="2" fillId="24" borderId="22" xfId="1" applyFont="1" applyFill="1" applyBorder="1" applyAlignment="1">
      <alignment horizontal="center" readingOrder="2"/>
    </xf>
  </cellXfs>
  <cellStyles count="87"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40% - Accent1 2" xfId="14"/>
    <cellStyle name="40% - Accent1 3" xfId="15"/>
    <cellStyle name="40% - Accent2 2" xfId="16"/>
    <cellStyle name="40% - Accent2 3" xfId="17"/>
    <cellStyle name="40% - Accent3 2" xfId="18"/>
    <cellStyle name="40% - Accent3 3" xfId="19"/>
    <cellStyle name="40% - Accent4 2" xfId="20"/>
    <cellStyle name="40% - Accent4 3" xfId="21"/>
    <cellStyle name="40% - Accent5 2" xfId="22"/>
    <cellStyle name="40% - Accent5 3" xfId="23"/>
    <cellStyle name="40% - Accent6 2" xfId="24"/>
    <cellStyle name="40% - Accent6 3" xfId="25"/>
    <cellStyle name="60% - Accent1 2" xfId="26"/>
    <cellStyle name="60% - Accent1 3" xfId="27"/>
    <cellStyle name="60% - Accent2 2" xfId="28"/>
    <cellStyle name="60% - Accent2 3" xfId="29"/>
    <cellStyle name="60% - Accent3 2" xfId="30"/>
    <cellStyle name="60% - Accent3 3" xfId="31"/>
    <cellStyle name="60% - Accent4 2" xfId="32"/>
    <cellStyle name="60% - Accent4 3" xfId="33"/>
    <cellStyle name="60% - Accent5 2" xfId="34"/>
    <cellStyle name="60% - Accent5 3" xfId="35"/>
    <cellStyle name="60% - Accent6 2" xfId="36"/>
    <cellStyle name="60% - Accent6 3" xfId="37"/>
    <cellStyle name="Accent1 2" xfId="38"/>
    <cellStyle name="Accent1 3" xfId="39"/>
    <cellStyle name="Accent2 2" xfId="40"/>
    <cellStyle name="Accent2 3" xfId="41"/>
    <cellStyle name="Accent3 2" xfId="42"/>
    <cellStyle name="Accent3 3" xfId="43"/>
    <cellStyle name="Accent4 2" xfId="44"/>
    <cellStyle name="Accent4 3" xfId="45"/>
    <cellStyle name="Accent5 2" xfId="46"/>
    <cellStyle name="Accent5 3" xfId="47"/>
    <cellStyle name="Accent6 2" xfId="48"/>
    <cellStyle name="Accent6 3" xfId="49"/>
    <cellStyle name="Bad 2" xfId="50"/>
    <cellStyle name="Bad 3" xfId="51"/>
    <cellStyle name="Calculation 2" xfId="52"/>
    <cellStyle name="Calculation 3" xfId="53"/>
    <cellStyle name="Check Cell 2" xfId="54"/>
    <cellStyle name="Check Cell 3" xfId="55"/>
    <cellStyle name="Comma 2" xfId="56"/>
    <cellStyle name="Comma 3" xfId="57"/>
    <cellStyle name="Explanatory Text 2" xfId="58"/>
    <cellStyle name="Explanatory Text 3" xfId="59"/>
    <cellStyle name="Good 2" xfId="60"/>
    <cellStyle name="Good 3" xfId="61"/>
    <cellStyle name="Heading 1 2" xfId="62"/>
    <cellStyle name="Heading 1 3" xfId="63"/>
    <cellStyle name="Heading 2 2" xfId="64"/>
    <cellStyle name="Heading 2 3" xfId="65"/>
    <cellStyle name="Heading 3 2" xfId="66"/>
    <cellStyle name="Heading 3 3" xfId="67"/>
    <cellStyle name="Heading 4 2" xfId="68"/>
    <cellStyle name="Heading 4 3" xfId="69"/>
    <cellStyle name="Input 2" xfId="70"/>
    <cellStyle name="Input 3" xfId="71"/>
    <cellStyle name="Linked Cell 2" xfId="72"/>
    <cellStyle name="Linked Cell 3" xfId="73"/>
    <cellStyle name="Neutral 2" xfId="74"/>
    <cellStyle name="Neutral 3" xfId="75"/>
    <cellStyle name="Normal" xfId="0" builtinId="0"/>
    <cellStyle name="Normal 2" xfId="76"/>
    <cellStyle name="Normal 3" xfId="1"/>
    <cellStyle name="Note 2" xfId="77"/>
    <cellStyle name="Note 3" xfId="78"/>
    <cellStyle name="Output 2" xfId="79"/>
    <cellStyle name="Output 3" xfId="80"/>
    <cellStyle name="Title 2" xfId="81"/>
    <cellStyle name="Title 3" xfId="82"/>
    <cellStyle name="Total 2" xfId="83"/>
    <cellStyle name="Total 3" xfId="84"/>
    <cellStyle name="Warning Text 2" xfId="85"/>
    <cellStyle name="Warning Text 3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048576"/>
  <sheetViews>
    <sheetView rightToLeft="1" tabSelected="1" workbookViewId="0">
      <selection activeCell="C11" sqref="C11:E11"/>
    </sheetView>
  </sheetViews>
  <sheetFormatPr defaultRowHeight="15"/>
  <cols>
    <col min="1" max="1" width="5.140625" bestFit="1" customWidth="1"/>
    <col min="2" max="2" width="9.140625" hidden="1" customWidth="1"/>
    <col min="3" max="9" width="18.140625" customWidth="1"/>
    <col min="10" max="10" width="11.7109375" hidden="1" customWidth="1"/>
    <col min="11" max="12" width="11.7109375" bestFit="1" customWidth="1"/>
    <col min="13" max="13" width="12.140625" bestFit="1" customWidth="1"/>
    <col min="14" max="15" width="12.7109375" bestFit="1" customWidth="1"/>
    <col min="23" max="23" width="21.28515625" bestFit="1" customWidth="1"/>
    <col min="24" max="26" width="16" bestFit="1" customWidth="1"/>
    <col min="27" max="27" width="14.7109375" bestFit="1" customWidth="1"/>
    <col min="28" max="28" width="16" bestFit="1" customWidth="1"/>
  </cols>
  <sheetData>
    <row r="1" spans="1:17" ht="20.25">
      <c r="A1" s="1"/>
      <c r="B1" s="1"/>
      <c r="C1" s="5" t="s">
        <v>0</v>
      </c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  <c r="P1" s="1"/>
      <c r="Q1" s="1"/>
    </row>
    <row r="2" spans="1:17" ht="20.25">
      <c r="A2" s="1"/>
      <c r="B2" s="1"/>
      <c r="C2" s="5" t="s">
        <v>3</v>
      </c>
      <c r="D2" s="5"/>
      <c r="E2" s="5"/>
      <c r="F2" s="5"/>
      <c r="G2" s="5"/>
      <c r="H2" s="5"/>
      <c r="I2" s="5"/>
      <c r="J2" s="3"/>
      <c r="K2" s="3"/>
      <c r="L2" s="3"/>
      <c r="M2" s="3"/>
      <c r="N2" s="3"/>
      <c r="O2" s="3"/>
      <c r="P2" s="1"/>
      <c r="Q2" s="1"/>
    </row>
    <row r="3" spans="1:17">
      <c r="A3" s="1"/>
      <c r="B3" s="1"/>
      <c r="C3" s="1"/>
      <c r="D3" s="1"/>
      <c r="E3" s="1"/>
      <c r="F3" s="2"/>
      <c r="G3" s="3"/>
      <c r="H3" s="4"/>
      <c r="I3" s="3"/>
      <c r="J3" s="3"/>
      <c r="K3" s="3"/>
      <c r="L3" s="3"/>
      <c r="M3" s="3"/>
      <c r="N3" s="3"/>
      <c r="O3" s="3"/>
      <c r="P3" s="1"/>
      <c r="Q3" s="1"/>
    </row>
    <row r="4" spans="1:17" ht="20.25" customHeight="1">
      <c r="A4" s="1"/>
      <c r="B4" s="1"/>
      <c r="C4" s="27" t="s">
        <v>1</v>
      </c>
      <c r="D4" s="28"/>
      <c r="E4" s="11" t="s">
        <v>2</v>
      </c>
      <c r="F4" s="11" t="s">
        <v>7</v>
      </c>
      <c r="G4" s="11" t="s">
        <v>8</v>
      </c>
      <c r="H4" s="11" t="s">
        <v>9</v>
      </c>
      <c r="I4" s="11" t="s">
        <v>10</v>
      </c>
      <c r="J4" s="3"/>
      <c r="K4" s="3"/>
      <c r="L4" s="3"/>
      <c r="M4" s="3"/>
      <c r="N4" s="3"/>
      <c r="O4" s="3"/>
      <c r="P4" s="1"/>
      <c r="Q4" s="1"/>
    </row>
    <row r="5" spans="1:17" ht="18">
      <c r="A5" s="1"/>
      <c r="B5" s="1"/>
      <c r="C5" s="16" t="s">
        <v>4</v>
      </c>
      <c r="D5" s="17"/>
      <c r="E5" s="8"/>
      <c r="F5" s="8"/>
      <c r="G5" s="8"/>
      <c r="H5" s="8"/>
      <c r="I5" s="8"/>
      <c r="J5" s="3"/>
      <c r="K5" s="3"/>
      <c r="L5" s="3"/>
      <c r="M5" s="3"/>
      <c r="N5" s="3"/>
      <c r="O5" s="3"/>
    </row>
    <row r="6" spans="1:17" ht="18">
      <c r="C6" s="18" t="s">
        <v>5</v>
      </c>
      <c r="D6" s="19"/>
      <c r="E6" s="9">
        <v>30000</v>
      </c>
      <c r="F6" s="9">
        <v>25000</v>
      </c>
      <c r="G6" s="9">
        <v>250000</v>
      </c>
      <c r="H6" s="9">
        <v>450000</v>
      </c>
      <c r="I6" s="9">
        <f>SUM(E6:H6)</f>
        <v>755000</v>
      </c>
    </row>
    <row r="7" spans="1:17" ht="18">
      <c r="C7" s="18" t="s">
        <v>18</v>
      </c>
      <c r="D7" s="19"/>
      <c r="E7" s="9">
        <f>SUMIFS(E13:E24,C13:C24,"="&amp;"أثاث",D13:D24,"&gt;="&amp;DATE(2013,1,1),D13:D24,"&lt;="&amp;DATE(2013,12,1))</f>
        <v>37600</v>
      </c>
      <c r="F7" s="9">
        <f>SUMIFS(E13:E24,C13:C24,"="&amp;"أجهزة",D13:D24,"&gt;="&amp;DATE(2013,1,1),D13:D24,"&lt;="&amp;DATE(2013,12,1))</f>
        <v>8250</v>
      </c>
      <c r="G7" s="9">
        <f>SUMIFS(E13:E24,C13:C24,"="&amp;"سيارات",D13:D24,"&gt;="&amp;DATE(2013,1,1),D13:D24,"&lt;="&amp;DATE(2013,12,1))</f>
        <v>73500</v>
      </c>
      <c r="H7" s="9">
        <f>SUMIFS(E13:E24,C13:C24,"="&amp;"مباني",D13:D24,"&gt;="&amp;DATE(2013,1,1),D13:D24,"&lt;="&amp;DATE(2013,12,1))</f>
        <v>0</v>
      </c>
      <c r="I7" s="9">
        <f>SUM(E7:H7)</f>
        <v>119350</v>
      </c>
    </row>
    <row r="8" spans="1:17" ht="18">
      <c r="C8" s="18" t="s">
        <v>19</v>
      </c>
      <c r="D8" s="19"/>
      <c r="E8" s="9">
        <f>SUMIFS(I13:I24,G13:G24,"="&amp;"أثاث",H13:H24,"&gt;="&amp;DATE(2013,1,1),H13:H24,"&lt;="&amp;DATE(2013,12,1))</f>
        <v>2950</v>
      </c>
      <c r="F8" s="9">
        <f>SUMIFS(I13:I24,G13:G24,"="&amp;"أجهزة",H13:H24,"&gt;="&amp;DATE(2013,1,1),H13:H24,"&lt;="&amp;DATE(2013,12,1))</f>
        <v>10400</v>
      </c>
      <c r="G8" s="9">
        <f>SUMIFS(I13:I24,G13:G24,"="&amp;"سيارات",H13:H24,"&gt;="&amp;DATE(2013,1,1),H13:H24,"&lt;="&amp;DATE(2013,12,1))</f>
        <v>20000</v>
      </c>
      <c r="H8" s="9">
        <f>SUMIFS(I13:I24,G13:G24,"="&amp;"مباني",H13:H24,"&gt;="&amp;DATE(2013,1,1),H13:H24,"&lt;="&amp;DATE(2013,12,1))</f>
        <v>0</v>
      </c>
      <c r="I8" s="9">
        <f>SUM(E8:H8)</f>
        <v>33350</v>
      </c>
    </row>
    <row r="9" spans="1:17" ht="18">
      <c r="C9" s="20" t="s">
        <v>6</v>
      </c>
      <c r="D9" s="21"/>
      <c r="E9" s="10">
        <f>E6+E7-E8</f>
        <v>64650</v>
      </c>
      <c r="F9" s="10">
        <f>F6+F7-F8</f>
        <v>22850</v>
      </c>
      <c r="G9" s="10">
        <f>G6+G7-G8</f>
        <v>303500</v>
      </c>
      <c r="H9" s="10">
        <f>H6+H7-H8</f>
        <v>450000</v>
      </c>
      <c r="I9" s="10">
        <f>SUM(I6:I8)</f>
        <v>907700</v>
      </c>
    </row>
    <row r="10" spans="1:17" ht="18">
      <c r="D10" s="6"/>
      <c r="E10" s="6"/>
      <c r="F10" s="7"/>
      <c r="G10" s="7"/>
      <c r="H10" s="7"/>
      <c r="I10" s="7"/>
    </row>
    <row r="11" spans="1:17" ht="20.25">
      <c r="C11" s="12" t="s">
        <v>12</v>
      </c>
      <c r="D11" s="12"/>
      <c r="E11" s="12"/>
      <c r="F11" s="6"/>
      <c r="G11" s="12" t="s">
        <v>17</v>
      </c>
      <c r="H11" s="12"/>
      <c r="I11" s="12"/>
      <c r="O11" s="26"/>
    </row>
    <row r="12" spans="1:17" ht="20.25" customHeight="1">
      <c r="C12" s="11" t="s">
        <v>13</v>
      </c>
      <c r="D12" s="11" t="s">
        <v>11</v>
      </c>
      <c r="E12" s="11" t="s">
        <v>16</v>
      </c>
      <c r="F12" s="6"/>
      <c r="G12" s="11" t="s">
        <v>13</v>
      </c>
      <c r="H12" s="11" t="s">
        <v>11</v>
      </c>
      <c r="I12" s="11" t="s">
        <v>16</v>
      </c>
    </row>
    <row r="13" spans="1:17" ht="18">
      <c r="C13" s="13" t="s">
        <v>14</v>
      </c>
      <c r="D13" s="22">
        <v>41275</v>
      </c>
      <c r="E13" s="8">
        <v>28000</v>
      </c>
      <c r="F13" s="6"/>
      <c r="G13" s="13" t="s">
        <v>14</v>
      </c>
      <c r="H13" s="22">
        <v>41061</v>
      </c>
      <c r="I13" s="8">
        <v>4500</v>
      </c>
    </row>
    <row r="14" spans="1:17" ht="18">
      <c r="C14" s="14" t="s">
        <v>14</v>
      </c>
      <c r="D14" s="23">
        <v>41310</v>
      </c>
      <c r="E14" s="9">
        <v>1500</v>
      </c>
      <c r="F14" s="6"/>
      <c r="G14" s="14" t="s">
        <v>8</v>
      </c>
      <c r="H14" s="23">
        <v>41317</v>
      </c>
      <c r="I14" s="9">
        <v>20000</v>
      </c>
      <c r="K14" s="25"/>
    </row>
    <row r="15" spans="1:17" ht="18">
      <c r="C15" s="14" t="s">
        <v>15</v>
      </c>
      <c r="D15" s="23">
        <v>41340</v>
      </c>
      <c r="E15" s="9">
        <v>4750</v>
      </c>
      <c r="F15" s="6"/>
      <c r="G15" s="14" t="s">
        <v>15</v>
      </c>
      <c r="H15" s="23">
        <v>41350</v>
      </c>
      <c r="I15" s="9">
        <v>3400</v>
      </c>
    </row>
    <row r="16" spans="1:17" ht="18">
      <c r="C16" s="14" t="s">
        <v>8</v>
      </c>
      <c r="D16" s="23">
        <v>41117</v>
      </c>
      <c r="E16" s="9">
        <v>48000</v>
      </c>
      <c r="F16" s="6"/>
      <c r="G16" s="14" t="s">
        <v>14</v>
      </c>
      <c r="H16" s="23">
        <v>41511</v>
      </c>
      <c r="I16" s="9">
        <v>2950</v>
      </c>
    </row>
    <row r="17" spans="3:9" ht="18">
      <c r="C17" s="14" t="s">
        <v>14</v>
      </c>
      <c r="D17" s="23">
        <v>41426</v>
      </c>
      <c r="E17" s="9">
        <v>2800</v>
      </c>
      <c r="F17" s="6"/>
      <c r="G17" s="14" t="s">
        <v>8</v>
      </c>
      <c r="H17" s="23">
        <v>40579</v>
      </c>
      <c r="I17" s="9">
        <v>10000</v>
      </c>
    </row>
    <row r="18" spans="3:9" ht="18">
      <c r="C18" s="14" t="s">
        <v>14</v>
      </c>
      <c r="D18" s="23">
        <v>40782</v>
      </c>
      <c r="E18" s="9">
        <v>1700</v>
      </c>
      <c r="F18" s="6"/>
      <c r="G18" s="14" t="s">
        <v>15</v>
      </c>
      <c r="H18" s="23">
        <v>41388</v>
      </c>
      <c r="I18" s="9">
        <v>7000</v>
      </c>
    </row>
    <row r="19" spans="3:9" ht="18">
      <c r="C19" s="14" t="s">
        <v>8</v>
      </c>
      <c r="D19" s="23">
        <v>41322</v>
      </c>
      <c r="E19" s="9">
        <v>35500</v>
      </c>
      <c r="F19" s="6"/>
      <c r="G19" s="14"/>
      <c r="H19" s="23"/>
      <c r="I19" s="9"/>
    </row>
    <row r="20" spans="3:9" ht="18">
      <c r="C20" s="14" t="s">
        <v>8</v>
      </c>
      <c r="D20" s="23">
        <v>41310</v>
      </c>
      <c r="E20" s="9">
        <v>38000</v>
      </c>
      <c r="F20" s="6"/>
      <c r="G20" s="14"/>
      <c r="H20" s="23"/>
      <c r="I20" s="9"/>
    </row>
    <row r="21" spans="3:9" ht="18">
      <c r="C21" s="14" t="s">
        <v>15</v>
      </c>
      <c r="D21" s="23">
        <v>41340</v>
      </c>
      <c r="E21" s="9">
        <v>3500</v>
      </c>
      <c r="F21" s="6"/>
      <c r="G21" s="14"/>
      <c r="H21" s="23"/>
      <c r="I21" s="9"/>
    </row>
    <row r="22" spans="3:9" ht="18">
      <c r="C22" s="14" t="s">
        <v>14</v>
      </c>
      <c r="D22" s="23">
        <v>41369</v>
      </c>
      <c r="E22" s="9">
        <v>1850</v>
      </c>
      <c r="F22" s="6"/>
      <c r="G22" s="14"/>
      <c r="H22" s="23"/>
      <c r="I22" s="9"/>
    </row>
    <row r="23" spans="3:9" ht="18">
      <c r="C23" s="14" t="s">
        <v>14</v>
      </c>
      <c r="D23" s="23">
        <v>41426</v>
      </c>
      <c r="E23" s="9">
        <v>3450</v>
      </c>
      <c r="F23" s="6"/>
      <c r="G23" s="14"/>
      <c r="H23" s="23"/>
      <c r="I23" s="9"/>
    </row>
    <row r="24" spans="3:9" ht="18">
      <c r="C24" s="15" t="s">
        <v>14</v>
      </c>
      <c r="D24" s="24">
        <v>40782</v>
      </c>
      <c r="E24" s="10">
        <v>1200</v>
      </c>
      <c r="F24" s="6"/>
      <c r="G24" s="15"/>
      <c r="H24" s="24"/>
      <c r="I24" s="10"/>
    </row>
    <row r="25" spans="3:9" ht="18">
      <c r="F25" s="6"/>
    </row>
    <row r="1048576" spans="6:6" ht="18">
      <c r="F1048576" s="6"/>
    </row>
  </sheetData>
  <mergeCells count="10">
    <mergeCell ref="G11:I11"/>
    <mergeCell ref="C2:I2"/>
    <mergeCell ref="C1:I1"/>
    <mergeCell ref="C5:D5"/>
    <mergeCell ref="C6:D6"/>
    <mergeCell ref="C7:D7"/>
    <mergeCell ref="C8:D8"/>
    <mergeCell ref="C9:D9"/>
    <mergeCell ref="C4:D4"/>
    <mergeCell ref="C11:E11"/>
  </mergeCells>
  <printOptions horizontalCentered="1"/>
  <pageMargins left="0" right="0" top="0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F2" sqref="F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shv-5</cp:lastModifiedBy>
  <dcterms:created xsi:type="dcterms:W3CDTF">2014-01-25T06:35:36Z</dcterms:created>
  <dcterms:modified xsi:type="dcterms:W3CDTF">2014-01-27T15:05:08Z</dcterms:modified>
</cp:coreProperties>
</file>